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38015\Downloads\"/>
    </mc:Choice>
  </mc:AlternateContent>
  <xr:revisionPtr revIDLastSave="0" documentId="13_ncr:1_{66BA658B-6BD2-41BB-94DF-113D916A459F}" xr6:coauthVersionLast="47" xr6:coauthVersionMax="47" xr10:uidLastSave="{00000000-0000-0000-0000-000000000000}"/>
  <bookViews>
    <workbookView xWindow="28680" yWindow="-120" windowWidth="29040" windowHeight="15720" xr2:uid="{F9E7994A-7ED6-4B70-A545-7196E8B7782E}"/>
  </bookViews>
  <sheets>
    <sheet name="Paslaugos" sheetId="2" r:id="rId1"/>
    <sheet name="Sheet1" sheetId="5" state="hidden" r:id="rId2"/>
  </sheets>
  <definedNames>
    <definedName name="_ftn1" localSheetId="0">Paslaugos!$A$20</definedName>
    <definedName name="_ftn2" localSheetId="0">Paslaugos!$A$21</definedName>
    <definedName name="_ftnref1" localSheetId="0">Paslaugos!#REF!</definedName>
    <definedName name="_ftnref2" localSheetId="0">Paslaugos!#REF!</definedName>
    <definedName name="_xlnm.Print_Area" localSheetId="0">Paslaugos!$A$1:$J$23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2" l="1"/>
  <c r="I5" i="2"/>
  <c r="I6" i="2"/>
  <c r="I7" i="2"/>
  <c r="I8" i="2"/>
  <c r="I9" i="2"/>
  <c r="I10" i="2"/>
  <c r="I11" i="2"/>
  <c r="I12" i="2"/>
  <c r="I13" i="2"/>
  <c r="I14" i="2"/>
  <c r="I15" i="2"/>
  <c r="I16" i="2"/>
  <c r="I4" i="2" l="1"/>
</calcChain>
</file>

<file path=xl/sharedStrings.xml><?xml version="1.0" encoding="utf-8"?>
<sst xmlns="http://schemas.openxmlformats.org/spreadsheetml/2006/main" count="91" uniqueCount="77">
  <si>
    <t>Pasiūlymo formos priedas Nr. 1. Pasiūlymo kaina ir informacija apie siūlomas paslaugas</t>
  </si>
  <si>
    <t>Pildo tiekėjas</t>
  </si>
  <si>
    <t>Eil. Nr.</t>
  </si>
  <si>
    <t>Pasirinkti</t>
  </si>
  <si>
    <r>
      <t>Mato vnt.</t>
    </r>
    <r>
      <rPr>
        <sz val="10"/>
        <color rgb="FF000000"/>
        <rFont val="Arial"/>
        <family val="2"/>
        <charset val="186"/>
      </rPr>
      <t> </t>
    </r>
  </si>
  <si>
    <t>1 mato vieneto įkainis, EUR be PVM</t>
  </si>
  <si>
    <t>Kaina Eur, be PVM</t>
  </si>
  <si>
    <t>Šalis, iš kurios bus teikiama paslauga</t>
  </si>
  <si>
    <t>1.</t>
  </si>
  <si>
    <t>2.</t>
  </si>
  <si>
    <t>3.</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</si>
  <si>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</si>
  <si>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</si>
  <si>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</si>
  <si>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</si>
  <si>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</si>
  <si>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</si>
  <si>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</si>
  <si>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</si>
  <si>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</si>
  <si>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</si>
  <si>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</si>
  <si>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Pakrovimo vieta/adresas</t>
  </si>
  <si>
    <t>Iešmo nr.</t>
  </si>
  <si>
    <t>Iešmo tipas</t>
  </si>
  <si>
    <t>Išsikrovimo vieta/adresas</t>
  </si>
  <si>
    <t>Kompl.</t>
  </si>
  <si>
    <t>4.</t>
  </si>
  <si>
    <t>5.</t>
  </si>
  <si>
    <t>6.</t>
  </si>
  <si>
    <t>7.</t>
  </si>
  <si>
    <t>8.</t>
  </si>
  <si>
    <t>9.</t>
  </si>
  <si>
    <t>10.</t>
  </si>
  <si>
    <t>11.</t>
  </si>
  <si>
    <t>12.</t>
  </si>
  <si>
    <t>13.</t>
  </si>
  <si>
    <t>Sostinės g. 18, Valčiūnai, 13221 Vilniaus r. sav</t>
  </si>
  <si>
    <t>Nr. 506K</t>
  </si>
  <si>
    <t>Nr. 516K</t>
  </si>
  <si>
    <t>Nr. 73</t>
  </si>
  <si>
    <t>Nr. 79</t>
  </si>
  <si>
    <t>Nr. 81</t>
  </si>
  <si>
    <t>Nr. 87</t>
  </si>
  <si>
    <t>Nr. 2</t>
  </si>
  <si>
    <t>Nr. 32; 34; 36; 38 ir sankirta BS</t>
  </si>
  <si>
    <t>Anglinės Nr. 8</t>
  </si>
  <si>
    <t>Pauosčio Nr. 2</t>
  </si>
  <si>
    <t>Nr. 2K</t>
  </si>
  <si>
    <t>Nr. 3</t>
  </si>
  <si>
    <t>Nt. 4</t>
  </si>
  <si>
    <t>Pilnai paruoštas iešmas įtaisymui kelyje 60E1-300- 1:11 K ant gelžbetoninių pabėgių su priedangomis</t>
  </si>
  <si>
    <t>Pilnai paruoštas įtaisymui kelyje iešmas 60E1-300- 1:11 D ant gelžbetoninių pabėgių su priedangomis</t>
  </si>
  <si>
    <t>Pilnai paruošta įtaisymui kelyje kryžminė sąvaža 2/11, R65 (iešmai Nr. 32, 34, 36, 38 ir BS)  su priedangomis</t>
  </si>
  <si>
    <t>Pilnai paruoštas iešmas įtaisymui kelyje R65-212-1:9 D ant gelžbetoninių pabėgių su elastiniu tvirtinimu ir priedangomis</t>
  </si>
  <si>
    <t>Renovuotas R65-212-1:9 kairė ant medinių pabėgių, iš dalies surinktas iešmas pagal pirmąjį dalinio surinkimo variant. Su pavara</t>
  </si>
  <si>
    <t>Iešmas UIC60-927-1:18 D ant gelžbetoninių pabėgių su elastiniu tvirtinimu ( iešminiai pabėgiai, priedangų iešminiai pabėgiai, standartiniai pabėgiai sutrumpintais galais, pereinamieji bėgiai)</t>
  </si>
  <si>
    <t>Pilnai paruoštas iešmas įtaisymui kelyje UIC60-212-1:9 K ant gelžbetoninių pabėgių su elastiniu tvirtinimu ir priedangomis</t>
  </si>
  <si>
    <t>Pilnai paruoštas iešmas įtaisymui kelyje R65-300-1:11 D ant gelžbetoninių pabėgių su elastiniu tvirtinimu ir priedangomis</t>
  </si>
  <si>
    <t xml:space="preserve">Pilnai paruoštas įtaisymui kelyje iešmas R65-300-1:11 K ant gelžbetoninių pabėgių su priedangomis </t>
  </si>
  <si>
    <t>Pilnai paruoštas įtaisymui kelyje iešmas 60E1-300-1:11 D ant gelžbetoninių pabėgių su priedangomis</t>
  </si>
  <si>
    <t>Pilnai paruoštas įtaisymui kelyje iešmas 60E1-300-1:11 K ant gelžbetoninių pabėgių su priedangomis</t>
  </si>
  <si>
    <t>Pilnai paruoštas įtaisymui kelyje iešmas 60E1-465-1:11 D ant gelžbetoninių pabėgių su priedangomis</t>
  </si>
  <si>
    <t>Pilnai paruoštas iešmas įtaisymui kelyje 60E1-300-1:11 D ant gelžbetoninių pabėgių su priedangomis</t>
  </si>
  <si>
    <t>Radviliškio geležinkelio stotis LKS koordinatės X = 6182534
Y = 474275</t>
  </si>
  <si>
    <t>Radviliškio geležinkelio stotis LKS koordinatės X = 6182364
Y = 474463</t>
  </si>
  <si>
    <t>Radviliškio geležinkelio stotis LKS koordinatės X = 6184568
Y = 472344</t>
  </si>
  <si>
    <t>Radviliškio geležinkelio stotis LKS koordinatės X = 6184310
Y = 472294</t>
  </si>
  <si>
    <t>Radviliškio geležinkelio stotis LKS koordinatės X = 6184347
Y = 472250</t>
  </si>
  <si>
    <t>Radviliškio geležinkelio stotis, LKS koordinatės X = 6184435
Y = 472143</t>
  </si>
  <si>
    <t>Šiaulių geležinkelio stotis,  LKS koordinatės X = 6200620
Y = 454932</t>
  </si>
  <si>
    <t>Klaipėdos geležinkelio stotis, LKS koordinatės X = 6179838
Y = 320863</t>
  </si>
  <si>
    <t>Klaipėdos geležinkelio stotis, LKS koordinatės X = 6180704
Y = 4318304</t>
  </si>
  <si>
    <t>Klaipėdos geležinkelio stotis, LKS koordinatės X = 6180921
Y = 318336</t>
  </si>
  <si>
    <t>Giruliai, LKS koordinatės X = 6184433 Y=317768</t>
  </si>
  <si>
    <t>Giruliai, LKS koordinatės X = 6185586 Y=317757</t>
  </si>
  <si>
    <t>Giruliai, LKS koordinatės X = 6184505 Y=317770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</si>
</sst>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32">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J23"/>
  <sheetViews>
    <sheetView tabSelected="1" zoomScaleNormal="100" workbookViewId="0">
      <selection activeCell="I19" sqref="I19"/>
    </sheetView>
  </sheetViews>
  <sheetFormatPr defaultRowHeight="15" x14ac:dyDescent="0.25"/>
  <cols>
    <col min="1" max="1" width="8.85546875" customWidth="1"/>
    <col min="2" max="2" width="23.85546875" customWidth="1"/>
    <col min="3" max="3" width="27.85546875" bestFit="1" customWidth="1"/>
    <col min="4" max="4" width="77.28515625" customWidth="1"/>
    <col min="5" max="5" width="33.140625" bestFit="1" customWidth="1"/>
    <col min="6" max="7" width="15.5703125" customWidth="1"/>
    <col min="8" max="9" width="14.5703125" customWidth="1"/>
    <col min="10" max="10" width="18.5703125" customWidth="1"/>
  </cols>
  <sheetData>
    <row r="1" spans="1:10" x14ac:dyDescent="0.25">
      <c r="A1" s="10" t="s">
        <v>0</v>
      </c>
      <c r="B1" s="10"/>
      <c r="C1" s="10"/>
      <c r="D1" s="5"/>
      <c r="E1" s="5"/>
      <c r="F1" s="5"/>
      <c r="G1" s="5"/>
    </row>
    <row r="2" spans="1:10" x14ac:dyDescent="0.25">
      <c r="A2" s="10"/>
      <c r="B2" s="10"/>
      <c r="C2" s="10"/>
      <c r="D2" s="5"/>
      <c r="E2" s="5"/>
      <c r="F2" s="5"/>
      <c r="G2" s="5"/>
      <c r="H2" s="18" t="s">
        <v>1</v>
      </c>
      <c r="I2" s="18"/>
      <c r="J2" s="19" t="s">
        <v>1</v>
      </c>
    </row>
    <row r="3" spans="1:10" ht="38.25" x14ac:dyDescent="0.25">
      <c r="A3" s="13" t="s">
        <v>2</v>
      </c>
      <c r="B3" s="2" t="s">
        <v>22</v>
      </c>
      <c r="C3" s="2" t="s">
        <v>23</v>
      </c>
      <c r="D3" s="4" t="s">
        <v>24</v>
      </c>
      <c r="E3" s="4" t="s">
        <v>25</v>
      </c>
      <c r="F3" s="4" t="s">
        <v>18</v>
      </c>
      <c r="G3" s="3" t="s">
        <v>4</v>
      </c>
      <c r="H3" s="17" t="s">
        <v>5</v>
      </c>
      <c r="I3" s="13" t="s">
        <v>6</v>
      </c>
      <c r="J3" s="16" t="s">
        <v>7</v>
      </c>
    </row>
    <row r="4" spans="1:10" ht="38.25" x14ac:dyDescent="0.25">
      <c r="A4" s="7" t="s">
        <v>8</v>
      </c>
      <c r="B4" s="28" t="s">
        <v>37</v>
      </c>
      <c r="C4" s="31" t="s">
        <v>38</v>
      </c>
      <c r="D4" s="20" t="s">
        <v>51</v>
      </c>
      <c r="E4" s="20" t="s">
        <v>64</v>
      </c>
      <c r="F4" s="12">
        <v>1</v>
      </c>
      <c r="G4" s="12" t="s">
        <v>26</v>
      </c>
      <c r="H4" s="15"/>
      <c r="I4" s="4">
        <f>ROUND(F4*H4,2)</f>
        <v>0</v>
      </c>
      <c r="J4" s="15"/>
    </row>
    <row r="5" spans="1:10" ht="38.25" x14ac:dyDescent="0.25">
      <c r="A5" s="7" t="s">
        <v>9</v>
      </c>
      <c r="B5" s="29"/>
      <c r="C5" s="31" t="s">
        <v>39</v>
      </c>
      <c r="D5" s="20" t="s">
        <v>63</v>
      </c>
      <c r="E5" s="20" t="s">
        <v>65</v>
      </c>
      <c r="F5" s="12">
        <v>1</v>
      </c>
      <c r="G5" s="12" t="s">
        <v>26</v>
      </c>
      <c r="H5" s="15"/>
      <c r="I5" s="4">
        <f t="shared" ref="I5:I16" si="0">ROUND(F5*H5,2)</f>
        <v>0</v>
      </c>
      <c r="J5" s="15"/>
    </row>
    <row r="6" spans="1:10" ht="38.25" x14ac:dyDescent="0.25">
      <c r="A6" s="7" t="s">
        <v>10</v>
      </c>
      <c r="B6" s="29"/>
      <c r="C6" s="31" t="s">
        <v>40</v>
      </c>
      <c r="D6" s="20" t="s">
        <v>62</v>
      </c>
      <c r="E6" s="20" t="s">
        <v>66</v>
      </c>
      <c r="F6" s="12">
        <v>1</v>
      </c>
      <c r="G6" s="12" t="s">
        <v>26</v>
      </c>
      <c r="H6" s="15"/>
      <c r="I6" s="4">
        <f t="shared" si="0"/>
        <v>0</v>
      </c>
      <c r="J6" s="15"/>
    </row>
    <row r="7" spans="1:10" ht="38.25" x14ac:dyDescent="0.25">
      <c r="A7" s="7" t="s">
        <v>27</v>
      </c>
      <c r="B7" s="29"/>
      <c r="C7" s="31" t="s">
        <v>41</v>
      </c>
      <c r="D7" s="20" t="s">
        <v>61</v>
      </c>
      <c r="E7" s="20" t="s">
        <v>67</v>
      </c>
      <c r="F7" s="12">
        <v>1</v>
      </c>
      <c r="G7" s="12" t="s">
        <v>26</v>
      </c>
      <c r="H7" s="15"/>
      <c r="I7" s="4">
        <f t="shared" si="0"/>
        <v>0</v>
      </c>
      <c r="J7" s="15"/>
    </row>
    <row r="8" spans="1:10" ht="38.25" x14ac:dyDescent="0.25">
      <c r="A8" s="7" t="s">
        <v>28</v>
      </c>
      <c r="B8" s="29"/>
      <c r="C8" s="31" t="s">
        <v>42</v>
      </c>
      <c r="D8" s="20" t="s">
        <v>52</v>
      </c>
      <c r="E8" s="20" t="s">
        <v>68</v>
      </c>
      <c r="F8" s="12">
        <v>1</v>
      </c>
      <c r="G8" s="12" t="s">
        <v>26</v>
      </c>
      <c r="H8" s="15"/>
      <c r="I8" s="4">
        <f t="shared" si="0"/>
        <v>0</v>
      </c>
      <c r="J8" s="15"/>
    </row>
    <row r="9" spans="1:10" ht="38.25" x14ac:dyDescent="0.25">
      <c r="A9" s="7" t="s">
        <v>29</v>
      </c>
      <c r="B9" s="29"/>
      <c r="C9" s="31" t="s">
        <v>43</v>
      </c>
      <c r="D9" s="20" t="s">
        <v>60</v>
      </c>
      <c r="E9" s="20" t="s">
        <v>69</v>
      </c>
      <c r="F9" s="12">
        <v>1</v>
      </c>
      <c r="G9" s="12" t="s">
        <v>26</v>
      </c>
      <c r="H9" s="15"/>
      <c r="I9" s="4">
        <f t="shared" si="0"/>
        <v>0</v>
      </c>
      <c r="J9" s="15"/>
    </row>
    <row r="10" spans="1:10" ht="38.25" x14ac:dyDescent="0.25">
      <c r="A10" s="7" t="s">
        <v>30</v>
      </c>
      <c r="B10" s="29"/>
      <c r="C10" s="31" t="s">
        <v>44</v>
      </c>
      <c r="D10" s="20" t="s">
        <v>59</v>
      </c>
      <c r="E10" s="20" t="s">
        <v>70</v>
      </c>
      <c r="F10" s="12">
        <v>1</v>
      </c>
      <c r="G10" s="12" t="s">
        <v>26</v>
      </c>
      <c r="H10" s="15"/>
      <c r="I10" s="4">
        <f t="shared" si="0"/>
        <v>0</v>
      </c>
      <c r="J10" s="15"/>
    </row>
    <row r="11" spans="1:10" ht="38.25" x14ac:dyDescent="0.25">
      <c r="A11" s="7" t="s">
        <v>31</v>
      </c>
      <c r="B11" s="29"/>
      <c r="C11" s="31" t="s">
        <v>45</v>
      </c>
      <c r="D11" s="20" t="s">
        <v>53</v>
      </c>
      <c r="E11" s="20" t="s">
        <v>71</v>
      </c>
      <c r="F11" s="12">
        <v>1</v>
      </c>
      <c r="G11" s="12" t="s">
        <v>26</v>
      </c>
      <c r="H11" s="15"/>
      <c r="I11" s="4">
        <f t="shared" si="0"/>
        <v>0</v>
      </c>
      <c r="J11" s="15"/>
    </row>
    <row r="12" spans="1:10" ht="38.25" x14ac:dyDescent="0.25">
      <c r="A12" s="7" t="s">
        <v>32</v>
      </c>
      <c r="B12" s="29"/>
      <c r="C12" s="31" t="s">
        <v>46</v>
      </c>
      <c r="D12" s="20" t="s">
        <v>54</v>
      </c>
      <c r="E12" s="20" t="s">
        <v>72</v>
      </c>
      <c r="F12" s="12">
        <v>1</v>
      </c>
      <c r="G12" s="12" t="s">
        <v>26</v>
      </c>
      <c r="H12" s="15"/>
      <c r="I12" s="4">
        <f t="shared" si="0"/>
        <v>0</v>
      </c>
      <c r="J12" s="15"/>
    </row>
    <row r="13" spans="1:10" ht="38.25" x14ac:dyDescent="0.25">
      <c r="A13" s="7" t="s">
        <v>33</v>
      </c>
      <c r="B13" s="29"/>
      <c r="C13" s="31" t="s">
        <v>47</v>
      </c>
      <c r="D13" s="20" t="s">
        <v>55</v>
      </c>
      <c r="E13" s="20" t="s">
        <v>73</v>
      </c>
      <c r="F13" s="12">
        <v>1</v>
      </c>
      <c r="G13" s="12" t="s">
        <v>26</v>
      </c>
      <c r="H13" s="15"/>
      <c r="I13" s="4">
        <f t="shared" si="0"/>
        <v>0</v>
      </c>
      <c r="J13" s="15"/>
    </row>
    <row r="14" spans="1:10" ht="38.25" x14ac:dyDescent="0.25">
      <c r="A14" s="7" t="s">
        <v>34</v>
      </c>
      <c r="B14" s="29"/>
      <c r="C14" s="31" t="s">
        <v>48</v>
      </c>
      <c r="D14" s="20" t="s">
        <v>56</v>
      </c>
      <c r="E14" s="20" t="s">
        <v>74</v>
      </c>
      <c r="F14" s="12">
        <v>1</v>
      </c>
      <c r="G14" s="12" t="s">
        <v>26</v>
      </c>
      <c r="H14" s="15"/>
      <c r="I14" s="4">
        <f t="shared" si="0"/>
        <v>0</v>
      </c>
      <c r="J14" s="15"/>
    </row>
    <row r="15" spans="1:10" ht="25.5" x14ac:dyDescent="0.25">
      <c r="A15" s="7" t="s">
        <v>35</v>
      </c>
      <c r="B15" s="29"/>
      <c r="C15" s="31" t="s">
        <v>49</v>
      </c>
      <c r="D15" s="20" t="s">
        <v>57</v>
      </c>
      <c r="E15" s="20" t="s">
        <v>75</v>
      </c>
      <c r="F15" s="12">
        <v>1</v>
      </c>
      <c r="G15" s="12" t="s">
        <v>26</v>
      </c>
      <c r="H15" s="15"/>
      <c r="I15" s="4">
        <f t="shared" si="0"/>
        <v>0</v>
      </c>
      <c r="J15" s="15"/>
    </row>
    <row r="16" spans="1:10" ht="25.5" x14ac:dyDescent="0.25">
      <c r="A16" s="7" t="s">
        <v>36</v>
      </c>
      <c r="B16" s="30"/>
      <c r="C16" s="31" t="s">
        <v>50</v>
      </c>
      <c r="D16" s="20" t="s">
        <v>58</v>
      </c>
      <c r="E16" s="20" t="s">
        <v>76</v>
      </c>
      <c r="F16" s="12">
        <v>1</v>
      </c>
      <c r="G16" s="12" t="s">
        <v>26</v>
      </c>
      <c r="H16" s="15"/>
      <c r="I16" s="4">
        <f t="shared" si="0"/>
        <v>0</v>
      </c>
      <c r="J16" s="15"/>
    </row>
    <row r="17" spans="1:10" x14ac:dyDescent="0.25">
      <c r="A17" s="8"/>
      <c r="B17" s="8"/>
      <c r="C17" s="8"/>
      <c r="D17" s="6"/>
      <c r="E17" s="6"/>
      <c r="F17" s="22" t="s">
        <v>11</v>
      </c>
      <c r="G17" s="23"/>
      <c r="H17" s="24"/>
      <c r="I17" s="14">
        <f>SUM(I4:I16)</f>
        <v>0</v>
      </c>
      <c r="J17" s="1"/>
    </row>
    <row r="18" spans="1:10" ht="15" customHeight="1" x14ac:dyDescent="0.25">
      <c r="A18" s="8"/>
      <c r="B18" s="8"/>
      <c r="C18" s="8"/>
      <c r="D18" s="6"/>
      <c r="E18" s="6"/>
      <c r="F18" s="25" t="s">
        <v>12</v>
      </c>
      <c r="G18" s="26"/>
      <c r="H18" s="27"/>
      <c r="I18" s="13"/>
      <c r="J18" s="1"/>
    </row>
    <row r="19" spans="1:10" ht="15" customHeight="1" x14ac:dyDescent="0.25">
      <c r="A19" s="9"/>
      <c r="B19" s="9"/>
      <c r="C19" s="9"/>
      <c r="D19" s="9"/>
      <c r="E19" s="9"/>
      <c r="F19" s="22" t="s">
        <v>13</v>
      </c>
      <c r="G19" s="23"/>
      <c r="H19" s="24"/>
      <c r="I19" s="11"/>
      <c r="J19" s="1"/>
    </row>
    <row r="20" spans="1:10" ht="30" customHeight="1" x14ac:dyDescent="0.25">
      <c r="A20" s="21" t="s">
        <v>14</v>
      </c>
      <c r="B20" s="21"/>
      <c r="C20" s="21"/>
      <c r="D20" s="21"/>
      <c r="E20" s="21"/>
      <c r="F20" s="21"/>
      <c r="G20" s="21"/>
      <c r="H20" s="21"/>
      <c r="I20" s="21"/>
      <c r="J20" s="21"/>
    </row>
    <row r="21" spans="1:10" ht="14.45" customHeight="1" x14ac:dyDescent="0.25">
      <c r="A21" s="21" t="s">
        <v>15</v>
      </c>
      <c r="B21" s="21"/>
      <c r="C21" s="21"/>
      <c r="D21" s="21"/>
      <c r="E21" s="21"/>
      <c r="F21" s="21"/>
      <c r="G21" s="21"/>
      <c r="H21" s="21"/>
      <c r="I21" s="21"/>
      <c r="J21" s="21"/>
    </row>
    <row r="22" spans="1:10" x14ac:dyDescent="0.25">
      <c r="A22" s="21" t="s">
        <v>16</v>
      </c>
      <c r="B22" s="21"/>
      <c r="C22" s="21"/>
      <c r="D22" s="21"/>
      <c r="E22" s="21"/>
      <c r="F22" s="21"/>
      <c r="G22" s="21"/>
      <c r="H22" s="21"/>
      <c r="I22" s="21"/>
      <c r="J22" s="21"/>
    </row>
    <row r="23" spans="1:10" ht="27.6" customHeight="1" x14ac:dyDescent="0.25">
      <c r="A23" s="21" t="s">
        <v>17</v>
      </c>
      <c r="B23" s="21"/>
      <c r="C23" s="21"/>
      <c r="D23" s="21"/>
      <c r="E23" s="21"/>
      <c r="F23" s="21"/>
      <c r="G23" s="21"/>
      <c r="H23" s="21"/>
      <c r="I23" s="21"/>
      <c r="J23" s="21"/>
    </row>
  </sheetData>
  <mergeCells count="8">
    <mergeCell ref="B4:B16"/>
    <mergeCell ref="A23:J23"/>
    <mergeCell ref="A22:J22"/>
    <mergeCell ref="A20:J20"/>
    <mergeCell ref="A21:J21"/>
    <mergeCell ref="F17:H17"/>
    <mergeCell ref="F18:H18"/>
    <mergeCell ref="F19:H19"/>
  </mergeCells>
  <conditionalFormatting sqref="F3">
    <cfRule type="cellIs" dxfId="0" priority="1" operator="equal">
      <formula>"Pasirinkti"</formula>
    </cfRule>
  </conditionalFormatting>
  <pageMargins left="0.7" right="0.7" top="0.75" bottom="0.75" header="0.3" footer="0.3"/>
  <pageSetup scale="46" orientation="portrait" r:id="rId1"/>
  <colBreaks count="1" manualBreakCount="1">
    <brk id="12"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9" bestFit="1" customWidth="1"/>
  </cols>
  <sheetData>
    <row r="1" spans="1:1" x14ac:dyDescent="0.25">
      <c r="A1" s="9" t="s">
        <v>3</v>
      </c>
    </row>
    <row r="2" spans="1:1" x14ac:dyDescent="0.25">
      <c r="A2" s="9" t="s">
        <v>18</v>
      </c>
    </row>
    <row r="3" spans="1:1" x14ac:dyDescent="0.25">
      <c r="A3" s="9" t="s">
        <v>19</v>
      </c>
    </row>
    <row r="4" spans="1:1" x14ac:dyDescent="0.25">
      <c r="A4" s="9" t="s">
        <v>20</v>
      </c>
    </row>
    <row r="5" spans="1:1" x14ac:dyDescent="0.25">
      <c r="A5" s="9" t="s">
        <v>21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c05bc903675e66ab4d2223f09c660106">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941947f8cb2a1410889ae8121fc347ab"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customXml/itemProps3.xml><?xml version="1.0" encoding="utf-8"?>
<ds:datastoreItem xmlns:ds="http://schemas.openxmlformats.org/officeDocument/2006/customXml" ds:itemID="{B1577D2E-5723-465E-A480-B5A12CB355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Eligijus Abromikas</cp:lastModifiedBy>
  <cp:revision/>
  <dcterms:created xsi:type="dcterms:W3CDTF">2023-08-16T05:10:24Z</dcterms:created>
  <dcterms:modified xsi:type="dcterms:W3CDTF">2026-03-19T14:22:19Z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